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hamematakan'!$A$1:$E$32</definedName>
    <definedName name="_xlnm.Print_Area" localSheetId="0">'Ekamutneri hamematakan'!$A$1:$E$24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0" i="25"/>
  <c r="C10"/>
  <c r="D7" i="24"/>
  <c r="C7"/>
  <c r="D9"/>
  <c r="C9"/>
  <c r="E31" i="25" l="1"/>
  <c r="E30"/>
  <c r="E29"/>
  <c r="E28"/>
  <c r="E27"/>
  <c r="E26"/>
  <c r="E25"/>
  <c r="E24"/>
  <c r="E23"/>
  <c r="E22"/>
  <c r="E21"/>
  <c r="E20"/>
  <c r="D19"/>
  <c r="C19"/>
  <c r="E18"/>
  <c r="E17"/>
  <c r="E16"/>
  <c r="E15"/>
  <c r="E14"/>
  <c r="E13"/>
  <c r="E12"/>
  <c r="E9"/>
  <c r="D8"/>
  <c r="C8"/>
  <c r="E7"/>
  <c r="E23" i="24"/>
  <c r="E22"/>
  <c r="E21"/>
  <c r="E20"/>
  <c r="E19"/>
  <c r="E18"/>
  <c r="D17"/>
  <c r="C17"/>
  <c r="E16"/>
  <c r="E15"/>
  <c r="E14"/>
  <c r="E13"/>
  <c r="E12"/>
  <c r="E11"/>
  <c r="E10"/>
  <c r="E8"/>
  <c r="D11" i="25" l="1"/>
  <c r="C11"/>
  <c r="E19"/>
  <c r="E9" i="24"/>
  <c r="E7"/>
  <c r="E17"/>
  <c r="C24"/>
  <c r="D24"/>
  <c r="E8" i="25"/>
  <c r="D32" l="1"/>
  <c r="E11"/>
  <c r="C32"/>
  <c r="E24" i="24"/>
  <c r="E32" i="25" l="1"/>
  <c r="E10"/>
</calcChain>
</file>

<file path=xl/sharedStrings.xml><?xml version="1.0" encoding="utf-8"?>
<sst xmlns="http://schemas.openxmlformats.org/spreadsheetml/2006/main" count="74" uniqueCount="48">
  <si>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</si>
  <si>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</si>
  <si>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</si>
  <si>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</si>
  <si>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</si>
  <si>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</si>
  <si>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</si>
  <si>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</si>
  <si>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</si>
  <si>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</si>
  <si>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</si>
  <si>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</si>
  <si>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</si>
  <si>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</si>
  <si>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</si>
  <si>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</si>
  <si>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</si>
  <si>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</si>
  <si>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</si>
  <si>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</si>
  <si>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</si>
  <si>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</si>
  <si>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</si>
  <si>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</si>
  <si>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</si>
  <si>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</si>
  <si>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</si>
  <si>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</si>
  <si>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Գնումների համակարգողի ծառայության գծով</t>
  </si>
  <si>
    <t>Համակարգչային ծրագրի և կայքի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</si>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</sst>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4" fontId="2" fillId="24" borderId="1" xfId="44" applyNumberFormat="1" applyFont="1" applyFill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32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164" fontId="24" fillId="0" borderId="1" xfId="45" applyNumberFormat="1" applyFont="1" applyBorder="1" applyAlignment="1" applyProtection="1">
      <alignment horizontal="center" vertical="center"/>
    </xf>
    <xf numFmtId="164" fontId="24" fillId="0" borderId="1" xfId="44" applyNumberFormat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5" xfId="49"/>
    <cellStyle name="Обычный 6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view="pageBreakPreview" topLeftCell="A4" zoomScaleSheetLayoutView="100" workbookViewId="0">
      <selection activeCell="A6" sqref="A1:XFD1048576"/>
    </sheetView>
  </sheetViews>
  <sheetFormatPr defaultRowHeight="13.5"/>
  <cols>
    <col min="1" max="1" width="4.28515625" style="27" customWidth="1"/>
    <col min="2" max="2" width="41.140625" style="8" customWidth="1"/>
    <col min="3" max="4" width="17.85546875" style="8" customWidth="1"/>
    <col min="5" max="5" width="14.140625" style="8" customWidth="1"/>
    <col min="6" max="6" width="13.140625" style="8" customWidth="1"/>
    <col min="7" max="16384" width="9.140625" style="8"/>
  </cols>
  <sheetData>
    <row r="1" spans="1:13" ht="16.5" customHeight="1">
      <c r="A1" s="42" t="s">
        <v>1</v>
      </c>
      <c r="B1" s="42"/>
      <c r="C1" s="42"/>
      <c r="D1" s="42"/>
      <c r="E1" s="42"/>
    </row>
    <row r="2" spans="1:13" s="7" customFormat="1" ht="20.25" customHeight="1">
      <c r="A2" s="43" t="s">
        <v>2</v>
      </c>
      <c r="B2" s="43"/>
      <c r="C2" s="13">
        <v>68</v>
      </c>
      <c r="D2" s="44" t="s">
        <v>3</v>
      </c>
      <c r="E2" s="44"/>
    </row>
    <row r="3" spans="1:13" ht="66" customHeight="1">
      <c r="A3" s="45" t="s">
        <v>43</v>
      </c>
      <c r="B3" s="45"/>
      <c r="C3" s="45"/>
      <c r="D3" s="45"/>
      <c r="E3" s="45"/>
      <c r="F3" s="14"/>
      <c r="G3" s="14"/>
      <c r="H3" s="14"/>
    </row>
    <row r="4" spans="1:13" s="16" customFormat="1" ht="22.5" customHeight="1">
      <c r="A4" s="41" t="s">
        <v>47</v>
      </c>
      <c r="B4" s="41"/>
      <c r="C4" s="41"/>
      <c r="D4" s="41"/>
      <c r="E4" s="41"/>
      <c r="F4" s="15"/>
      <c r="G4" s="15"/>
      <c r="H4" s="15"/>
      <c r="I4" s="15"/>
      <c r="J4" s="15"/>
      <c r="K4" s="15"/>
      <c r="L4" s="15"/>
      <c r="M4" s="15"/>
    </row>
    <row r="5" spans="1:13">
      <c r="E5" s="9" t="s">
        <v>4</v>
      </c>
    </row>
    <row r="6" spans="1:13" s="7" customFormat="1" ht="63.75" customHeight="1">
      <c r="A6" s="17" t="s">
        <v>0</v>
      </c>
      <c r="B6" s="18" t="s">
        <v>5</v>
      </c>
      <c r="C6" s="19" t="s">
        <v>45</v>
      </c>
      <c r="D6" s="19" t="s">
        <v>44</v>
      </c>
      <c r="E6" s="20" t="s">
        <v>6</v>
      </c>
    </row>
    <row r="7" spans="1:13" ht="31.5" customHeight="1">
      <c r="A7" s="21" t="s">
        <v>7</v>
      </c>
      <c r="B7" s="10" t="s">
        <v>8</v>
      </c>
      <c r="C7" s="22">
        <f>SUM(C8:C8)</f>
        <v>29137.5</v>
      </c>
      <c r="D7" s="22">
        <f>SUM(D8:D8)</f>
        <v>22097.5</v>
      </c>
      <c r="E7" s="22">
        <f t="shared" ref="E7:E24" si="0">D7-C7</f>
        <v>-7040</v>
      </c>
      <c r="F7" s="23"/>
    </row>
    <row r="8" spans="1:13" ht="18.75" customHeight="1">
      <c r="A8" s="24">
        <v>1</v>
      </c>
      <c r="B8" s="3" t="s">
        <v>9</v>
      </c>
      <c r="C8" s="46">
        <v>29137.5</v>
      </c>
      <c r="D8" s="46">
        <v>22097.5</v>
      </c>
      <c r="E8" s="25">
        <f t="shared" si="0"/>
        <v>-7040</v>
      </c>
      <c r="F8" s="23"/>
      <c r="G8" s="23"/>
    </row>
    <row r="9" spans="1:13" ht="29.25" customHeight="1">
      <c r="A9" s="21" t="s">
        <v>10</v>
      </c>
      <c r="B9" s="10" t="s">
        <v>11</v>
      </c>
      <c r="C9" s="11">
        <f>SUM(C10,C11:C17,C21:C23)</f>
        <v>28885.9</v>
      </c>
      <c r="D9" s="11">
        <f>SUM(D10,D11:D17,D21:D23)</f>
        <v>26176.7</v>
      </c>
      <c r="E9" s="22">
        <f t="shared" si="0"/>
        <v>-2709.2000000000007</v>
      </c>
      <c r="F9" s="23"/>
    </row>
    <row r="10" spans="1:13" ht="21" customHeight="1">
      <c r="A10" s="24">
        <v>1</v>
      </c>
      <c r="B10" s="3" t="s">
        <v>12</v>
      </c>
      <c r="C10" s="26">
        <v>19546</v>
      </c>
      <c r="D10" s="26">
        <v>18578</v>
      </c>
      <c r="E10" s="25">
        <f t="shared" si="0"/>
        <v>-968</v>
      </c>
      <c r="F10" s="23"/>
    </row>
    <row r="11" spans="1:13" ht="21" customHeight="1">
      <c r="A11" s="24">
        <v>2</v>
      </c>
      <c r="B11" s="3" t="s">
        <v>13</v>
      </c>
      <c r="C11" s="26">
        <v>7108.2</v>
      </c>
      <c r="D11" s="26">
        <v>6188</v>
      </c>
      <c r="E11" s="25">
        <f t="shared" si="0"/>
        <v>-920.19999999999982</v>
      </c>
      <c r="F11" s="23"/>
    </row>
    <row r="12" spans="1:13" ht="21" customHeight="1">
      <c r="A12" s="24">
        <v>3</v>
      </c>
      <c r="B12" s="3" t="s">
        <v>14</v>
      </c>
      <c r="C12" s="26">
        <v>746</v>
      </c>
      <c r="D12" s="26">
        <v>406</v>
      </c>
      <c r="E12" s="25">
        <f t="shared" si="0"/>
        <v>-340</v>
      </c>
      <c r="F12" s="23"/>
      <c r="H12" s="40"/>
    </row>
    <row r="13" spans="1:13" ht="21" customHeight="1">
      <c r="A13" s="24">
        <v>4</v>
      </c>
      <c r="B13" s="3" t="s">
        <v>15</v>
      </c>
      <c r="C13" s="26">
        <v>563</v>
      </c>
      <c r="D13" s="26">
        <v>420</v>
      </c>
      <c r="E13" s="25">
        <f t="shared" si="0"/>
        <v>-143</v>
      </c>
      <c r="F13" s="23"/>
      <c r="H13" s="40"/>
    </row>
    <row r="14" spans="1:13" ht="21" customHeight="1">
      <c r="A14" s="24">
        <v>5</v>
      </c>
      <c r="B14" s="3" t="s">
        <v>16</v>
      </c>
      <c r="C14" s="26">
        <v>136</v>
      </c>
      <c r="D14" s="26">
        <v>60</v>
      </c>
      <c r="E14" s="25">
        <f t="shared" si="0"/>
        <v>-76</v>
      </c>
      <c r="F14" s="23"/>
      <c r="H14" s="40"/>
    </row>
    <row r="15" spans="1:13" ht="21" customHeight="1">
      <c r="A15" s="24">
        <v>6</v>
      </c>
      <c r="B15" s="3" t="s">
        <v>17</v>
      </c>
      <c r="C15" s="26">
        <v>50</v>
      </c>
      <c r="D15" s="26">
        <v>50</v>
      </c>
      <c r="E15" s="25">
        <f t="shared" si="0"/>
        <v>0</v>
      </c>
      <c r="F15" s="23"/>
    </row>
    <row r="16" spans="1:13" ht="21" customHeight="1">
      <c r="A16" s="24">
        <v>7</v>
      </c>
      <c r="B16" s="3" t="s">
        <v>18</v>
      </c>
      <c r="C16" s="26">
        <v>51</v>
      </c>
      <c r="D16" s="26"/>
      <c r="E16" s="25">
        <f t="shared" si="0"/>
        <v>-51</v>
      </c>
      <c r="F16" s="23"/>
    </row>
    <row r="17" spans="1:6" ht="21" customHeight="1">
      <c r="A17" s="24">
        <v>8</v>
      </c>
      <c r="B17" s="3" t="s">
        <v>19</v>
      </c>
      <c r="C17" s="4">
        <f>SUM(C18:C20)</f>
        <v>98.7</v>
      </c>
      <c r="D17" s="4">
        <f>SUM(D18:D20)</f>
        <v>85.7</v>
      </c>
      <c r="E17" s="25">
        <f t="shared" si="0"/>
        <v>-13</v>
      </c>
      <c r="F17" s="23"/>
    </row>
    <row r="18" spans="1:6" s="30" customFormat="1" ht="21" customHeight="1">
      <c r="A18" s="28">
        <v>8.1</v>
      </c>
      <c r="B18" s="5" t="s">
        <v>20</v>
      </c>
      <c r="C18" s="26">
        <v>43.2</v>
      </c>
      <c r="D18" s="26">
        <v>43.2</v>
      </c>
      <c r="E18" s="29">
        <f t="shared" si="0"/>
        <v>0</v>
      </c>
      <c r="F18" s="23"/>
    </row>
    <row r="19" spans="1:6" s="30" customFormat="1" ht="21" customHeight="1">
      <c r="A19" s="28">
        <v>8.1999999999999993</v>
      </c>
      <c r="B19" s="5" t="s">
        <v>21</v>
      </c>
      <c r="C19" s="26">
        <v>15</v>
      </c>
      <c r="D19" s="26">
        <v>2</v>
      </c>
      <c r="E19" s="29">
        <f t="shared" si="0"/>
        <v>-13</v>
      </c>
      <c r="F19" s="23"/>
    </row>
    <row r="20" spans="1:6" s="30" customFormat="1" ht="21" customHeight="1">
      <c r="A20" s="28">
        <v>8.3000000000000007</v>
      </c>
      <c r="B20" s="5" t="s">
        <v>22</v>
      </c>
      <c r="C20" s="26">
        <v>40.5</v>
      </c>
      <c r="D20" s="26">
        <v>40.5</v>
      </c>
      <c r="E20" s="29">
        <f t="shared" si="0"/>
        <v>0</v>
      </c>
      <c r="F20" s="23"/>
    </row>
    <row r="21" spans="1:6" ht="21" customHeight="1">
      <c r="A21" s="24">
        <v>9</v>
      </c>
      <c r="B21" s="3" t="s">
        <v>24</v>
      </c>
      <c r="C21" s="26">
        <v>441</v>
      </c>
      <c r="D21" s="26">
        <v>250</v>
      </c>
      <c r="E21" s="25">
        <f t="shared" si="0"/>
        <v>-191</v>
      </c>
      <c r="F21" s="23"/>
    </row>
    <row r="22" spans="1:6" ht="21" customHeight="1">
      <c r="A22" s="24">
        <v>10</v>
      </c>
      <c r="B22" s="3" t="s">
        <v>25</v>
      </c>
      <c r="C22" s="26">
        <v>50</v>
      </c>
      <c r="D22" s="26">
        <v>50</v>
      </c>
      <c r="E22" s="25">
        <f t="shared" si="0"/>
        <v>0</v>
      </c>
      <c r="F22" s="23"/>
    </row>
    <row r="23" spans="1:6" ht="21" customHeight="1">
      <c r="A23" s="24">
        <v>11</v>
      </c>
      <c r="B23" s="3" t="s">
        <v>27</v>
      </c>
      <c r="C23" s="26">
        <v>96</v>
      </c>
      <c r="D23" s="26">
        <v>89</v>
      </c>
      <c r="E23" s="25">
        <f t="shared" si="0"/>
        <v>-7</v>
      </c>
      <c r="F23" s="23"/>
    </row>
    <row r="24" spans="1:6" s="12" customFormat="1" ht="24.75" customHeight="1">
      <c r="A24" s="21" t="s">
        <v>31</v>
      </c>
      <c r="B24" s="31" t="s">
        <v>32</v>
      </c>
      <c r="C24" s="22">
        <f>C7-C9</f>
        <v>251.59999999999854</v>
      </c>
      <c r="D24" s="22">
        <f>D7-D9</f>
        <v>-4079.2000000000007</v>
      </c>
      <c r="E24" s="22">
        <f t="shared" si="0"/>
        <v>-4330.7999999999993</v>
      </c>
      <c r="F24" s="32"/>
    </row>
    <row r="25" spans="1:6">
      <c r="B25" s="23"/>
      <c r="C25" s="23"/>
      <c r="D25" s="23"/>
      <c r="E25" s="23"/>
      <c r="F25" s="23"/>
    </row>
    <row r="26" spans="1:6">
      <c r="B26" s="23"/>
      <c r="C26" s="23"/>
      <c r="D26" s="23"/>
      <c r="E26" s="23"/>
      <c r="F26" s="23"/>
    </row>
    <row r="27" spans="1:6">
      <c r="B27" s="23"/>
      <c r="C27" s="23"/>
      <c r="D27" s="23"/>
      <c r="E27" s="23"/>
      <c r="F27" s="23"/>
    </row>
    <row r="28" spans="1:6">
      <c r="B28" s="23"/>
      <c r="C28" s="23"/>
      <c r="D28" s="23"/>
      <c r="E28" s="23"/>
      <c r="F28" s="23"/>
    </row>
    <row r="29" spans="1:6">
      <c r="B29" s="23"/>
      <c r="C29" s="23"/>
      <c r="D29" s="23"/>
      <c r="E29" s="23"/>
    </row>
    <row r="30" spans="1:6">
      <c r="B30" s="23"/>
      <c r="C30" s="23"/>
      <c r="D30" s="23"/>
      <c r="E30" s="23"/>
    </row>
    <row r="31" spans="1:6">
      <c r="B31" s="23"/>
      <c r="C31" s="23"/>
      <c r="D31" s="23"/>
      <c r="E31" s="2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6">
    <mergeCell ref="H12:H14"/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topLeftCell="A13" workbookViewId="0">
      <selection activeCell="I22" sqref="I22"/>
    </sheetView>
  </sheetViews>
  <sheetFormatPr defaultRowHeight="13.5"/>
  <cols>
    <col min="1" max="1" width="4.85546875" style="8" customWidth="1"/>
    <col min="2" max="2" width="50.42578125" style="8" customWidth="1"/>
    <col min="3" max="3" width="16.85546875" style="8" customWidth="1"/>
    <col min="4" max="4" width="16.140625" style="8" customWidth="1"/>
    <col min="5" max="5" width="14.42578125" style="8" customWidth="1"/>
    <col min="6" max="7" width="9.140625" style="8"/>
    <col min="8" max="8" width="9.5703125" style="8" bestFit="1" customWidth="1"/>
    <col min="9" max="16384" width="9.140625" style="8"/>
  </cols>
  <sheetData>
    <row r="1" spans="1:13" ht="20.25" customHeight="1">
      <c r="A1" s="42" t="s">
        <v>33</v>
      </c>
      <c r="B1" s="42"/>
      <c r="C1" s="42"/>
      <c r="D1" s="42"/>
      <c r="E1" s="42"/>
    </row>
    <row r="2" spans="1:13" s="7" customFormat="1" ht="19.5" customHeight="1">
      <c r="A2" s="43" t="s">
        <v>2</v>
      </c>
      <c r="B2" s="43"/>
      <c r="C2" s="13">
        <v>68</v>
      </c>
      <c r="D2" s="44" t="s">
        <v>3</v>
      </c>
      <c r="E2" s="44"/>
    </row>
    <row r="3" spans="1:13" ht="49.5" customHeight="1">
      <c r="A3" s="45" t="s">
        <v>46</v>
      </c>
      <c r="B3" s="45"/>
      <c r="C3" s="45"/>
      <c r="D3" s="45"/>
      <c r="E3" s="45"/>
      <c r="F3" s="14"/>
      <c r="G3" s="14"/>
      <c r="H3" s="14"/>
      <c r="I3" s="14"/>
      <c r="J3" s="14"/>
      <c r="K3" s="14"/>
    </row>
    <row r="4" spans="1:13" s="16" customFormat="1" ht="22.5" customHeight="1">
      <c r="A4" s="41" t="s">
        <v>47</v>
      </c>
      <c r="B4" s="41"/>
      <c r="C4" s="41"/>
      <c r="D4" s="41"/>
      <c r="E4" s="41"/>
      <c r="F4" s="15"/>
      <c r="G4" s="15"/>
      <c r="H4" s="15"/>
      <c r="I4" s="15"/>
      <c r="J4" s="15"/>
      <c r="K4" s="15"/>
      <c r="L4" s="15"/>
      <c r="M4" s="15"/>
    </row>
    <row r="5" spans="1:13" s="7" customFormat="1" ht="17.25" customHeight="1">
      <c r="A5" s="33"/>
      <c r="B5" s="33"/>
      <c r="E5" s="34" t="s">
        <v>34</v>
      </c>
    </row>
    <row r="6" spans="1:13" s="7" customFormat="1" ht="76.5" customHeight="1">
      <c r="A6" s="17" t="s">
        <v>0</v>
      </c>
      <c r="B6" s="18" t="s">
        <v>5</v>
      </c>
      <c r="C6" s="19" t="s">
        <v>45</v>
      </c>
      <c r="D6" s="19" t="s">
        <v>44</v>
      </c>
      <c r="E6" s="20" t="s">
        <v>6</v>
      </c>
    </row>
    <row r="7" spans="1:13" s="7" customFormat="1" ht="41.25" customHeight="1">
      <c r="A7" s="35" t="s">
        <v>7</v>
      </c>
      <c r="B7" s="36" t="s">
        <v>35</v>
      </c>
      <c r="C7" s="47">
        <v>1865.4</v>
      </c>
      <c r="D7" s="47">
        <v>1865.4</v>
      </c>
      <c r="E7" s="47">
        <f>D7-C7</f>
        <v>0</v>
      </c>
    </row>
    <row r="8" spans="1:13" s="7" customFormat="1" ht="34.5">
      <c r="A8" s="35" t="s">
        <v>10</v>
      </c>
      <c r="B8" s="36" t="s">
        <v>36</v>
      </c>
      <c r="C8" s="47">
        <f>SUM(C9:C9)</f>
        <v>27195</v>
      </c>
      <c r="D8" s="47">
        <f>SUM(D9:D9)</f>
        <v>22097.5</v>
      </c>
      <c r="E8" s="47">
        <f>D8-C8</f>
        <v>-5097.5</v>
      </c>
    </row>
    <row r="9" spans="1:13" s="7" customFormat="1" ht="17.25" customHeight="1">
      <c r="A9" s="24">
        <v>1</v>
      </c>
      <c r="B9" s="2" t="s">
        <v>9</v>
      </c>
      <c r="C9" s="46">
        <v>27195</v>
      </c>
      <c r="D9" s="46">
        <v>22097.5</v>
      </c>
      <c r="E9" s="26">
        <f>D9-C9</f>
        <v>-5097.5</v>
      </c>
    </row>
    <row r="10" spans="1:13" s="7" customFormat="1" ht="43.5" customHeight="1">
      <c r="A10" s="35" t="s">
        <v>31</v>
      </c>
      <c r="B10" s="36" t="s">
        <v>37</v>
      </c>
      <c r="C10" s="47">
        <f>C11</f>
        <v>27081.3</v>
      </c>
      <c r="D10" s="47">
        <f>D11</f>
        <v>23913.7</v>
      </c>
      <c r="E10" s="47">
        <f t="shared" ref="E10:E31" si="0">D10-C10</f>
        <v>-3167.5999999999985</v>
      </c>
    </row>
    <row r="11" spans="1:13" s="7" customFormat="1" ht="18" customHeight="1">
      <c r="A11" s="35" t="s">
        <v>38</v>
      </c>
      <c r="B11" s="36" t="s">
        <v>39</v>
      </c>
      <c r="C11" s="47">
        <f>SUM(C12,C13:C19,C23:C30,C31:C31)</f>
        <v>27081.3</v>
      </c>
      <c r="D11" s="26">
        <f>SUM(D12,D13:D19,D23:D30,D31:D31)</f>
        <v>23913.7</v>
      </c>
      <c r="E11" s="47">
        <f t="shared" si="0"/>
        <v>-3167.5999999999985</v>
      </c>
    </row>
    <row r="12" spans="1:13" s="7" customFormat="1" ht="18" customHeight="1">
      <c r="A12" s="24">
        <v>1</v>
      </c>
      <c r="B12" s="3" t="s">
        <v>12</v>
      </c>
      <c r="C12" s="26">
        <v>17223</v>
      </c>
      <c r="D12" s="26">
        <v>16700</v>
      </c>
      <c r="E12" s="26">
        <f t="shared" si="0"/>
        <v>-523</v>
      </c>
      <c r="H12" s="37"/>
    </row>
    <row r="13" spans="1:13" s="7" customFormat="1" ht="18" customHeight="1">
      <c r="A13" s="24">
        <v>2</v>
      </c>
      <c r="B13" s="3" t="s">
        <v>13</v>
      </c>
      <c r="C13" s="26">
        <v>7093.6</v>
      </c>
      <c r="D13" s="26">
        <v>5600</v>
      </c>
      <c r="E13" s="26">
        <f t="shared" si="0"/>
        <v>-1493.6000000000004</v>
      </c>
      <c r="H13" s="37"/>
    </row>
    <row r="14" spans="1:13" s="7" customFormat="1" ht="18" customHeight="1">
      <c r="A14" s="24">
        <v>3</v>
      </c>
      <c r="B14" s="3" t="s">
        <v>14</v>
      </c>
      <c r="C14" s="26">
        <v>850</v>
      </c>
      <c r="D14" s="26">
        <v>406</v>
      </c>
      <c r="E14" s="26">
        <f t="shared" si="0"/>
        <v>-444</v>
      </c>
      <c r="H14" s="37"/>
    </row>
    <row r="15" spans="1:13" s="7" customFormat="1" ht="18" customHeight="1">
      <c r="A15" s="24">
        <v>4</v>
      </c>
      <c r="B15" s="3" t="s">
        <v>15</v>
      </c>
      <c r="C15" s="26">
        <v>637</v>
      </c>
      <c r="D15" s="26">
        <v>420</v>
      </c>
      <c r="E15" s="26">
        <f t="shared" si="0"/>
        <v>-217</v>
      </c>
      <c r="H15" s="37"/>
    </row>
    <row r="16" spans="1:13" s="7" customFormat="1" ht="18" customHeight="1">
      <c r="A16" s="24">
        <v>5</v>
      </c>
      <c r="B16" s="3" t="s">
        <v>16</v>
      </c>
      <c r="C16" s="26">
        <v>150</v>
      </c>
      <c r="D16" s="26">
        <v>60</v>
      </c>
      <c r="E16" s="26">
        <f t="shared" si="0"/>
        <v>-90</v>
      </c>
      <c r="H16" s="37"/>
    </row>
    <row r="17" spans="1:8" s="7" customFormat="1" ht="16.5" customHeight="1">
      <c r="A17" s="24">
        <v>6</v>
      </c>
      <c r="B17" s="3" t="s">
        <v>17</v>
      </c>
      <c r="C17" s="26">
        <v>50</v>
      </c>
      <c r="D17" s="26">
        <v>50</v>
      </c>
      <c r="E17" s="26">
        <f t="shared" si="0"/>
        <v>0</v>
      </c>
      <c r="F17" s="38"/>
      <c r="G17" s="38"/>
      <c r="H17" s="37"/>
    </row>
    <row r="18" spans="1:8" s="7" customFormat="1" ht="17.25">
      <c r="A18" s="24">
        <v>7</v>
      </c>
      <c r="B18" s="3" t="s">
        <v>18</v>
      </c>
      <c r="C18" s="26">
        <v>51</v>
      </c>
      <c r="D18" s="26"/>
      <c r="E18" s="26">
        <f t="shared" si="0"/>
        <v>-51</v>
      </c>
      <c r="H18" s="37"/>
    </row>
    <row r="19" spans="1:8" s="7" customFormat="1" ht="17.25">
      <c r="A19" s="24">
        <v>8</v>
      </c>
      <c r="B19" s="3" t="s">
        <v>19</v>
      </c>
      <c r="C19" s="39">
        <f>SUM(C20:C22)</f>
        <v>103.7</v>
      </c>
      <c r="D19" s="26">
        <f>SUM(D20:D22)</f>
        <v>85.7</v>
      </c>
      <c r="E19" s="26">
        <f t="shared" si="0"/>
        <v>-18</v>
      </c>
      <c r="H19" s="37"/>
    </row>
    <row r="20" spans="1:8" s="6" customFormat="1" ht="17.25">
      <c r="A20" s="28">
        <v>8.1</v>
      </c>
      <c r="B20" s="5" t="s">
        <v>20</v>
      </c>
      <c r="C20" s="39">
        <v>43.2</v>
      </c>
      <c r="D20" s="26">
        <v>43.2</v>
      </c>
      <c r="E20" s="26">
        <f t="shared" si="0"/>
        <v>0</v>
      </c>
      <c r="H20" s="37"/>
    </row>
    <row r="21" spans="1:8" s="7" customFormat="1" ht="17.25">
      <c r="A21" s="28">
        <v>8.1999999999999993</v>
      </c>
      <c r="B21" s="5" t="s">
        <v>21</v>
      </c>
      <c r="C21" s="39">
        <v>20</v>
      </c>
      <c r="D21" s="26">
        <v>2</v>
      </c>
      <c r="E21" s="26">
        <f t="shared" si="0"/>
        <v>-18</v>
      </c>
      <c r="H21" s="37"/>
    </row>
    <row r="22" spans="1:8" s="7" customFormat="1" ht="18" customHeight="1">
      <c r="A22" s="28">
        <v>8.3000000000000007</v>
      </c>
      <c r="B22" s="5" t="s">
        <v>22</v>
      </c>
      <c r="C22" s="39">
        <v>40.5</v>
      </c>
      <c r="D22" s="26">
        <v>40.5</v>
      </c>
      <c r="E22" s="26">
        <f t="shared" si="0"/>
        <v>0</v>
      </c>
      <c r="H22" s="37"/>
    </row>
    <row r="23" spans="1:8" s="7" customFormat="1" ht="18" customHeight="1">
      <c r="A23" s="24">
        <v>9</v>
      </c>
      <c r="B23" s="3" t="s">
        <v>23</v>
      </c>
      <c r="C23" s="39">
        <v>30</v>
      </c>
      <c r="D23" s="26"/>
      <c r="E23" s="26">
        <f t="shared" si="0"/>
        <v>-30</v>
      </c>
      <c r="H23" s="37"/>
    </row>
    <row r="24" spans="1:8" s="7" customFormat="1" ht="18" customHeight="1">
      <c r="A24" s="24">
        <v>10</v>
      </c>
      <c r="B24" s="3" t="s">
        <v>24</v>
      </c>
      <c r="C24" s="39">
        <v>350</v>
      </c>
      <c r="D24" s="26">
        <v>250</v>
      </c>
      <c r="E24" s="26">
        <f t="shared" si="0"/>
        <v>-100</v>
      </c>
      <c r="H24" s="37"/>
    </row>
    <row r="25" spans="1:8" s="7" customFormat="1" ht="18" customHeight="1">
      <c r="A25" s="24">
        <v>11</v>
      </c>
      <c r="B25" s="3" t="s">
        <v>25</v>
      </c>
      <c r="C25" s="39">
        <v>35</v>
      </c>
      <c r="D25" s="26">
        <v>50</v>
      </c>
      <c r="E25" s="26">
        <f t="shared" si="0"/>
        <v>15</v>
      </c>
      <c r="H25" s="37"/>
    </row>
    <row r="26" spans="1:8" s="7" customFormat="1" ht="18" customHeight="1">
      <c r="A26" s="24">
        <v>12</v>
      </c>
      <c r="B26" s="3" t="s">
        <v>26</v>
      </c>
      <c r="C26" s="39">
        <v>20</v>
      </c>
      <c r="D26" s="26"/>
      <c r="E26" s="26">
        <f t="shared" si="0"/>
        <v>-20</v>
      </c>
      <c r="H26" s="37"/>
    </row>
    <row r="27" spans="1:8" s="7" customFormat="1" ht="18" customHeight="1">
      <c r="A27" s="24">
        <v>13</v>
      </c>
      <c r="B27" s="3" t="s">
        <v>27</v>
      </c>
      <c r="C27" s="39">
        <v>75</v>
      </c>
      <c r="D27" s="26">
        <v>89</v>
      </c>
      <c r="E27" s="26">
        <f t="shared" si="0"/>
        <v>14</v>
      </c>
      <c r="H27" s="37"/>
    </row>
    <row r="28" spans="1:8" s="7" customFormat="1" ht="18" customHeight="1">
      <c r="A28" s="24">
        <v>14</v>
      </c>
      <c r="B28" s="3" t="s">
        <v>28</v>
      </c>
      <c r="C28" s="39">
        <v>75</v>
      </c>
      <c r="D28" s="26"/>
      <c r="E28" s="26">
        <f t="shared" si="0"/>
        <v>-75</v>
      </c>
      <c r="H28" s="37"/>
    </row>
    <row r="29" spans="1:8" s="7" customFormat="1" ht="18" customHeight="1">
      <c r="A29" s="24">
        <v>15</v>
      </c>
      <c r="B29" s="3" t="s">
        <v>29</v>
      </c>
      <c r="C29" s="39">
        <v>105</v>
      </c>
      <c r="D29" s="26"/>
      <c r="E29" s="26">
        <f t="shared" si="0"/>
        <v>-105</v>
      </c>
      <c r="H29" s="37"/>
    </row>
    <row r="30" spans="1:8" s="7" customFormat="1" ht="18" customHeight="1">
      <c r="A30" s="24">
        <v>16</v>
      </c>
      <c r="B30" s="3" t="s">
        <v>30</v>
      </c>
      <c r="C30" s="39">
        <v>30</v>
      </c>
      <c r="D30" s="26"/>
      <c r="E30" s="26">
        <f t="shared" si="0"/>
        <v>-30</v>
      </c>
      <c r="H30" s="37"/>
    </row>
    <row r="31" spans="1:8" s="7" customFormat="1" ht="18" customHeight="1">
      <c r="A31" s="24">
        <v>17</v>
      </c>
      <c r="B31" s="1" t="s">
        <v>40</v>
      </c>
      <c r="C31" s="39">
        <v>203</v>
      </c>
      <c r="D31" s="26">
        <v>203</v>
      </c>
      <c r="E31" s="26">
        <f t="shared" si="0"/>
        <v>0</v>
      </c>
      <c r="H31" s="37"/>
    </row>
    <row r="32" spans="1:8" s="6" customFormat="1" ht="43.5" customHeight="1">
      <c r="A32" s="35" t="s">
        <v>41</v>
      </c>
      <c r="B32" s="36" t="s">
        <v>42</v>
      </c>
      <c r="C32" s="47">
        <f>C7+C8-C10</f>
        <v>1979.1000000000022</v>
      </c>
      <c r="D32" s="47">
        <f>D7+D8-D10</f>
        <v>49.200000000000728</v>
      </c>
      <c r="E32" s="47">
        <f t="shared" ref="E32" si="1">D32-C32</f>
        <v>-1929.9000000000015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2018-11-02T05:27:48Z</dcterms:modified>
</cp:coreProperties>
</file>